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B7A0FF79-2B82-46C7-AEB6-1CAAAAFA01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INORITY" sheetId="1" r:id="rId1"/>
  </sheets>
  <definedNames>
    <definedName name="_xlnm.Print_Area" localSheetId="0">MINORITY!$A:$H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G72" i="1"/>
  <c r="F72" i="1"/>
  <c r="E72" i="1"/>
  <c r="D72" i="1"/>
  <c r="C72" i="1"/>
  <c r="H71" i="1"/>
  <c r="G71" i="1"/>
  <c r="F71" i="1"/>
  <c r="E71" i="1"/>
  <c r="D71" i="1"/>
  <c r="C71" i="1"/>
  <c r="H63" i="1"/>
  <c r="G63" i="1"/>
  <c r="F63" i="1"/>
  <c r="E63" i="1"/>
  <c r="D63" i="1"/>
  <c r="C63" i="1"/>
  <c r="H52" i="1"/>
  <c r="G52" i="1"/>
  <c r="F52" i="1"/>
  <c r="E52" i="1"/>
  <c r="D52" i="1"/>
  <c r="C52" i="1"/>
  <c r="H28" i="1"/>
  <c r="G28" i="1"/>
  <c r="F28" i="1"/>
  <c r="E28" i="1"/>
  <c r="D28" i="1"/>
  <c r="C28" i="1"/>
  <c r="H25" i="1"/>
  <c r="G25" i="1"/>
  <c r="F25" i="1"/>
  <c r="E25" i="1"/>
  <c r="D25" i="1"/>
  <c r="C25" i="1"/>
  <c r="H20" i="1"/>
  <c r="G20" i="1"/>
  <c r="F20" i="1"/>
  <c r="E20" i="1"/>
  <c r="D20" i="1"/>
  <c r="C20" i="1"/>
</calcChain>
</file>

<file path=xl/sharedStrings.xml><?xml version="1.0" encoding="utf-8"?>
<sst xmlns="http://schemas.openxmlformats.org/spreadsheetml/2006/main" count="84" uniqueCount="76">
  <si>
    <t>No.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</si>
  <si>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</si>
  <si>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</si>
  <si>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</si>
  <si>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</si>
  <si>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</si>
  <si>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>PreDisbursementNo</t>
  </si>
  <si>
    <t>DisbursementNo</t>
  </si>
  <si>
    <t>PreDisbursementAmt</t>
  </si>
  <si>
    <t>DisbursementAmt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</si>
  <si>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</si>
  <si>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</si>
  <si>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</si>
  <si>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</si>
  <si>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</si>
  <si>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</si>
  <si>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</si>
  <si>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</si>
  <si>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</si>
  <si>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</si>
  <si>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</si>
  <si>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Financial Assistance To Minority Communities up to the Quarter Ended March 2026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</si>
  <si>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</si>
  <si>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</si>
  <si>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</si>
  <si>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</si>
  <si>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</si>
  <si>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</si>
  <si>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</si>
  <si>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</si>
  <si>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</si>
  <si>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</si>
  <si>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</si>
  <si>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</si>
  <si>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</si>
  <si>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</si>
  <si>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</si>
  <si>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State Bank of India</t>
  </si>
  <si>
    <t>Co-Operative Banks</t>
  </si>
  <si>
    <t>Regional Rural Banks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</si>
  <si>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</si>
  <si>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</si>
  <si>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</si>
  <si>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</si>
  <si>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</si>
  <si>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</si>
  <si>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</si>
  <si>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</si>
  <si>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</si>
  <si>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</si>
  <si>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</si>
  <si>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</si>
  <si>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</si>
  <si>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</si>
  <si>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</si>
  <si>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</si>
  <si>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</si>
  <si>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</si>
  <si>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</si>
  <si>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</si>
  <si>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</si>
  <si>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</si>
  <si>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</si>
  <si>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</si>
  <si>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</si>
  <si>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</si>
  <si>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</si>
  <si>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</si>
  <si>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</si>
  <si>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</si>
  <si>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</si>
  <si>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</si>
  <si>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</si>
  <si>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</si>
  <si>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Public Sector Banks</t>
  </si>
  <si>
    <t>Annexure - 47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</si>
</sst>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0" xfId="0" applyFont="1"/>
    <xf numFmtId="0" fontId="9" fillId="0" borderId="0" xfId="0" applyFont="1"/>
    <xf numFmtId="0" fontId="7" fillId="0" borderId="5" xfId="0" applyFont="1" applyBorder="1"/>
    <xf numFmtId="0" fontId="3" fillId="0" borderId="5" xfId="0" applyFont="1" applyBorder="1"/>
    <xf numFmtId="0" fontId="9" fillId="0" borderId="5" xfId="0" applyFont="1" applyBorder="1"/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3" fontId="7" fillId="0" borderId="5" xfId="0" applyNumberFormat="1" applyFont="1" applyBorder="1"/>
    <xf numFmtId="3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3"/>
  <sheetViews>
    <sheetView tabSelected="1" view="pageBreakPreview" zoomScale="77" zoomScaleNormal="77" zoomScaleSheetLayoutView="77" zoomScalePageLayoutView="50" workbookViewId="0">
      <selection activeCell="A2" sqref="A2"/>
    </sheetView>
  </sheetViews>
  <sheetFormatPr defaultColWidth="9.6640625" defaultRowHeight="15" x14ac:dyDescent="0.2"/>
  <cols>
    <col min="1" max="1" width="5.109375" style="1" customWidth="1"/>
    <col min="2" max="2" width="29.44140625" style="1" customWidth="1"/>
    <col min="3" max="3" width="11.5546875" style="1" customWidth="1"/>
    <col min="4" max="4" width="11.77734375" style="1" customWidth="1"/>
    <col min="5" max="5" width="9.33203125" style="1" customWidth="1"/>
    <col min="6" max="6" width="11.109375" style="1" customWidth="1"/>
    <col min="7" max="7" width="10.88671875" style="1" customWidth="1"/>
    <col min="8" max="8" width="12.44140625" style="1" customWidth="1"/>
    <col min="9" max="9" width="9.6640625" style="1" customWidth="1"/>
    <col min="10" max="16" width="9.6640625" style="1" hidden="1" customWidth="1"/>
    <col min="17" max="253" width="9.6640625" style="1" customWidth="1"/>
  </cols>
  <sheetData>
    <row r="1" spans="1:15" ht="31.5" customHeight="1" x14ac:dyDescent="0.2">
      <c r="A1" s="20" t="s">
        <v>75</v>
      </c>
      <c r="B1" s="20"/>
      <c r="C1" s="20"/>
      <c r="D1" s="20"/>
      <c r="E1" s="20"/>
      <c r="F1" s="20"/>
      <c r="G1" s="20"/>
      <c r="H1" s="20"/>
    </row>
    <row r="2" spans="1:15" x14ac:dyDescent="0.2">
      <c r="D2" s="3"/>
      <c r="H2" s="2"/>
    </row>
    <row r="3" spans="1:15" ht="39.75" customHeight="1" x14ac:dyDescent="0.2">
      <c r="A3" s="21" t="s">
        <v>21</v>
      </c>
      <c r="B3" s="21"/>
      <c r="C3" s="21"/>
      <c r="D3" s="21"/>
      <c r="E3" s="21"/>
      <c r="F3" s="21"/>
      <c r="G3" s="21"/>
      <c r="H3" s="21"/>
      <c r="I3"/>
    </row>
    <row r="4" spans="1:15" ht="19.5" x14ac:dyDescent="0.4">
      <c r="D4" s="3"/>
      <c r="H4" s="12"/>
    </row>
    <row r="5" spans="1:15" ht="63" customHeight="1" x14ac:dyDescent="0.2">
      <c r="A5" s="26" t="s">
        <v>0</v>
      </c>
      <c r="B5" s="24" t="s">
        <v>22</v>
      </c>
      <c r="C5" s="28" t="s">
        <v>1</v>
      </c>
      <c r="D5" s="29"/>
      <c r="E5" s="28" t="s">
        <v>2</v>
      </c>
      <c r="F5" s="29"/>
      <c r="G5" s="28" t="s">
        <v>3</v>
      </c>
      <c r="H5" s="29"/>
    </row>
    <row r="6" spans="1:15" ht="18" x14ac:dyDescent="0.2">
      <c r="A6" s="27"/>
      <c r="B6" s="25"/>
      <c r="C6" s="13" t="s">
        <v>4</v>
      </c>
      <c r="D6" s="13" t="s">
        <v>5</v>
      </c>
      <c r="E6" s="13" t="s">
        <v>4</v>
      </c>
      <c r="F6" s="13" t="s">
        <v>5</v>
      </c>
      <c r="G6" s="13" t="s">
        <v>4</v>
      </c>
      <c r="H6" s="14" t="s">
        <v>5</v>
      </c>
      <c r="K6" s="1" t="s">
        <v>6</v>
      </c>
      <c r="L6" s="1" t="s">
        <v>7</v>
      </c>
      <c r="N6" s="1" t="s">
        <v>8</v>
      </c>
      <c r="O6" s="1" t="s">
        <v>9</v>
      </c>
    </row>
    <row r="7" spans="1:15" s="4" customFormat="1" ht="18" customHeight="1" x14ac:dyDescent="0.2">
      <c r="A7" s="15"/>
      <c r="B7" s="22" t="s">
        <v>74</v>
      </c>
      <c r="C7" s="23"/>
      <c r="D7" s="23"/>
      <c r="E7" s="23"/>
      <c r="F7" s="23"/>
      <c r="G7" s="23"/>
      <c r="H7" s="23"/>
    </row>
    <row r="8" spans="1:15" s="5" customFormat="1" ht="15.75" x14ac:dyDescent="0.25">
      <c r="A8" s="9">
        <v>1</v>
      </c>
      <c r="B8" s="9" t="s">
        <v>23</v>
      </c>
      <c r="C8" s="16">
        <v>52978</v>
      </c>
      <c r="D8" s="16">
        <v>160782</v>
      </c>
      <c r="E8" s="16">
        <v>13148</v>
      </c>
      <c r="F8" s="16">
        <v>49877</v>
      </c>
      <c r="G8" s="16">
        <v>52429</v>
      </c>
      <c r="H8" s="16">
        <v>164323</v>
      </c>
      <c r="K8" s="5">
        <v>65509</v>
      </c>
      <c r="L8" s="5">
        <v>78657</v>
      </c>
      <c r="N8" s="5">
        <v>210614.2</v>
      </c>
      <c r="O8" s="5">
        <v>260490.94</v>
      </c>
    </row>
    <row r="9" spans="1:15" s="5" customFormat="1" ht="15.75" x14ac:dyDescent="0.25">
      <c r="A9" s="9">
        <v>2</v>
      </c>
      <c r="B9" s="9" t="s">
        <v>24</v>
      </c>
      <c r="C9" s="16">
        <v>21531</v>
      </c>
      <c r="D9" s="16">
        <v>118803</v>
      </c>
      <c r="E9" s="16">
        <v>2276</v>
      </c>
      <c r="F9" s="16">
        <v>9264</v>
      </c>
      <c r="G9" s="16">
        <v>22578</v>
      </c>
      <c r="H9" s="16">
        <v>117898</v>
      </c>
      <c r="K9" s="5">
        <v>8487</v>
      </c>
      <c r="L9" s="5">
        <v>10763</v>
      </c>
      <c r="N9" s="5">
        <v>75639.509999999995</v>
      </c>
      <c r="O9" s="5">
        <v>84903.94</v>
      </c>
    </row>
    <row r="10" spans="1:15" s="5" customFormat="1" ht="15.75" x14ac:dyDescent="0.25">
      <c r="A10" s="9">
        <v>3</v>
      </c>
      <c r="B10" s="9" t="s">
        <v>25</v>
      </c>
      <c r="C10" s="16">
        <v>2205</v>
      </c>
      <c r="D10" s="16">
        <v>15280</v>
      </c>
      <c r="E10" s="16">
        <v>75</v>
      </c>
      <c r="F10" s="16">
        <v>1775</v>
      </c>
      <c r="G10" s="16">
        <v>2177</v>
      </c>
      <c r="H10" s="16">
        <v>15855</v>
      </c>
      <c r="K10" s="5">
        <v>4613</v>
      </c>
      <c r="L10" s="5">
        <v>4688</v>
      </c>
      <c r="N10" s="5">
        <v>8496.35</v>
      </c>
      <c r="O10" s="5">
        <v>10270.879999999999</v>
      </c>
    </row>
    <row r="11" spans="1:15" s="5" customFormat="1" ht="15.75" x14ac:dyDescent="0.25">
      <c r="A11" s="9">
        <v>4</v>
      </c>
      <c r="B11" s="9" t="s">
        <v>26</v>
      </c>
      <c r="C11" s="16">
        <v>10340</v>
      </c>
      <c r="D11" s="16">
        <v>82663</v>
      </c>
      <c r="E11" s="16">
        <v>1064</v>
      </c>
      <c r="F11" s="16">
        <v>4420</v>
      </c>
      <c r="G11" s="16">
        <v>10206</v>
      </c>
      <c r="H11" s="16">
        <v>80088</v>
      </c>
      <c r="K11" s="5">
        <v>3375</v>
      </c>
      <c r="L11" s="5">
        <v>4439</v>
      </c>
      <c r="N11" s="5">
        <v>15684.83</v>
      </c>
      <c r="O11" s="5">
        <v>20104.59</v>
      </c>
    </row>
    <row r="12" spans="1:15" s="5" customFormat="1" ht="15.75" x14ac:dyDescent="0.25">
      <c r="A12" s="9">
        <v>5</v>
      </c>
      <c r="B12" s="9" t="s">
        <v>27</v>
      </c>
      <c r="C12" s="16">
        <v>940</v>
      </c>
      <c r="D12" s="16">
        <v>7221</v>
      </c>
      <c r="E12" s="16">
        <v>80</v>
      </c>
      <c r="F12" s="16">
        <v>605</v>
      </c>
      <c r="G12" s="16">
        <v>951</v>
      </c>
      <c r="H12" s="16">
        <v>7224</v>
      </c>
      <c r="K12" s="5">
        <v>397</v>
      </c>
      <c r="L12" s="5">
        <v>477</v>
      </c>
      <c r="N12" s="5">
        <v>2758.3</v>
      </c>
      <c r="O12" s="5">
        <v>3363.11</v>
      </c>
    </row>
    <row r="13" spans="1:15" s="5" customFormat="1" ht="15.75" x14ac:dyDescent="0.25">
      <c r="A13" s="9">
        <v>6</v>
      </c>
      <c r="B13" s="9" t="s">
        <v>28</v>
      </c>
      <c r="C13" s="16">
        <v>4425</v>
      </c>
      <c r="D13" s="16">
        <v>32408</v>
      </c>
      <c r="E13" s="16">
        <v>2024</v>
      </c>
      <c r="F13" s="16">
        <v>19258</v>
      </c>
      <c r="G13" s="16">
        <v>4508</v>
      </c>
      <c r="H13" s="16">
        <v>34030</v>
      </c>
      <c r="K13" s="5">
        <v>3230</v>
      </c>
      <c r="L13" s="5">
        <v>5254</v>
      </c>
      <c r="N13" s="5">
        <v>30918.69</v>
      </c>
      <c r="O13" s="5">
        <v>50176.24</v>
      </c>
    </row>
    <row r="14" spans="1:15" s="5" customFormat="1" ht="15.75" x14ac:dyDescent="0.25">
      <c r="A14" s="9">
        <v>7</v>
      </c>
      <c r="B14" s="9" t="s">
        <v>29</v>
      </c>
      <c r="C14" s="16">
        <v>1179</v>
      </c>
      <c r="D14" s="16">
        <v>2693</v>
      </c>
      <c r="E14" s="16">
        <v>183</v>
      </c>
      <c r="F14" s="16">
        <v>361</v>
      </c>
      <c r="G14" s="16">
        <v>1132</v>
      </c>
      <c r="H14" s="16">
        <v>2593</v>
      </c>
      <c r="K14" s="5">
        <v>523</v>
      </c>
      <c r="L14" s="5">
        <v>706</v>
      </c>
      <c r="N14" s="5">
        <v>996.7</v>
      </c>
      <c r="O14" s="5">
        <v>1358.12</v>
      </c>
    </row>
    <row r="15" spans="1:15" s="5" customFormat="1" ht="15.75" x14ac:dyDescent="0.25">
      <c r="A15" s="9">
        <v>8</v>
      </c>
      <c r="B15" s="9" t="s">
        <v>30</v>
      </c>
      <c r="C15" s="16">
        <v>6558</v>
      </c>
      <c r="D15" s="16">
        <v>29739</v>
      </c>
      <c r="E15" s="16">
        <v>993</v>
      </c>
      <c r="F15" s="16">
        <v>3730</v>
      </c>
      <c r="G15" s="16">
        <v>6789</v>
      </c>
      <c r="H15" s="16">
        <v>31015</v>
      </c>
      <c r="K15" s="5">
        <v>2423</v>
      </c>
      <c r="L15" s="5">
        <v>3416</v>
      </c>
      <c r="N15" s="5">
        <v>9710.32</v>
      </c>
      <c r="O15" s="5">
        <v>13440.58</v>
      </c>
    </row>
    <row r="16" spans="1:15" s="5" customFormat="1" ht="15.75" x14ac:dyDescent="0.25">
      <c r="A16" s="9">
        <v>9</v>
      </c>
      <c r="B16" s="9" t="s">
        <v>31</v>
      </c>
      <c r="C16" s="16">
        <v>219</v>
      </c>
      <c r="D16" s="16">
        <v>1253</v>
      </c>
      <c r="E16" s="16">
        <v>0</v>
      </c>
      <c r="F16" s="16">
        <v>0</v>
      </c>
      <c r="G16" s="16">
        <v>205</v>
      </c>
      <c r="H16" s="16">
        <v>1472</v>
      </c>
      <c r="K16" s="5">
        <v>219</v>
      </c>
      <c r="L16" s="5">
        <v>37</v>
      </c>
      <c r="N16" s="5">
        <v>1253.31</v>
      </c>
      <c r="O16" s="5">
        <v>618.91999999999996</v>
      </c>
    </row>
    <row r="17" spans="1:15" s="5" customFormat="1" ht="15.75" x14ac:dyDescent="0.25">
      <c r="A17" s="9">
        <v>10</v>
      </c>
      <c r="B17" s="9" t="s">
        <v>37</v>
      </c>
      <c r="C17" s="16">
        <v>75222</v>
      </c>
      <c r="D17" s="16">
        <v>245004</v>
      </c>
      <c r="E17" s="16">
        <v>10660</v>
      </c>
      <c r="F17" s="16">
        <v>38524</v>
      </c>
      <c r="G17" s="16">
        <v>85490</v>
      </c>
      <c r="H17" s="16">
        <v>261241</v>
      </c>
    </row>
    <row r="18" spans="1:15" s="5" customFormat="1" ht="15.75" x14ac:dyDescent="0.25">
      <c r="A18" s="9">
        <v>11</v>
      </c>
      <c r="B18" s="9" t="s">
        <v>32</v>
      </c>
      <c r="C18" s="16">
        <v>18028</v>
      </c>
      <c r="D18" s="16">
        <v>83332</v>
      </c>
      <c r="E18" s="16">
        <v>1748</v>
      </c>
      <c r="F18" s="16">
        <v>7277</v>
      </c>
      <c r="G18" s="16">
        <v>18466</v>
      </c>
      <c r="H18" s="16">
        <v>82857</v>
      </c>
      <c r="K18" s="5">
        <v>6237</v>
      </c>
      <c r="L18" s="5">
        <v>7985</v>
      </c>
      <c r="N18" s="5">
        <v>38160.83</v>
      </c>
      <c r="O18" s="5">
        <v>45437.38</v>
      </c>
    </row>
    <row r="19" spans="1:15" s="5" customFormat="1" ht="15.75" x14ac:dyDescent="0.25">
      <c r="A19" s="9">
        <v>12</v>
      </c>
      <c r="B19" s="9" t="s">
        <v>33</v>
      </c>
      <c r="C19" s="16">
        <v>3479</v>
      </c>
      <c r="D19" s="16">
        <v>15916</v>
      </c>
      <c r="E19" s="16">
        <v>377</v>
      </c>
      <c r="F19" s="16">
        <v>1368</v>
      </c>
      <c r="G19" s="16">
        <v>3368</v>
      </c>
      <c r="H19" s="16">
        <v>15134</v>
      </c>
      <c r="K19" s="5">
        <v>1117</v>
      </c>
      <c r="L19" s="5">
        <v>1494</v>
      </c>
      <c r="N19" s="5">
        <v>6222.01</v>
      </c>
      <c r="O19" s="5">
        <v>7589.65</v>
      </c>
    </row>
    <row r="20" spans="1:15" s="6" customFormat="1" ht="19.5" x14ac:dyDescent="0.4">
      <c r="A20" s="18" t="s">
        <v>34</v>
      </c>
      <c r="B20" s="19"/>
      <c r="C20" s="17">
        <f t="shared" ref="C20:H20" si="0">SUM(C8:C19)</f>
        <v>197104</v>
      </c>
      <c r="D20" s="17">
        <f t="shared" si="0"/>
        <v>795094</v>
      </c>
      <c r="E20" s="17">
        <f t="shared" si="0"/>
        <v>32628</v>
      </c>
      <c r="F20" s="17">
        <f t="shared" si="0"/>
        <v>136459</v>
      </c>
      <c r="G20" s="17">
        <f t="shared" si="0"/>
        <v>208299</v>
      </c>
      <c r="H20" s="17">
        <f t="shared" si="0"/>
        <v>813730</v>
      </c>
    </row>
    <row r="21" spans="1:15" s="7" customFormat="1" ht="19.5" x14ac:dyDescent="0.4">
      <c r="A21" s="10"/>
      <c r="B21" s="19" t="s">
        <v>38</v>
      </c>
      <c r="C21" s="19"/>
      <c r="D21" s="19"/>
      <c r="E21" s="19"/>
      <c r="F21" s="19"/>
      <c r="G21" s="19"/>
      <c r="H21" s="19"/>
    </row>
    <row r="22" spans="1:15" s="5" customFormat="1" ht="15.75" x14ac:dyDescent="0.25">
      <c r="A22" s="9">
        <v>13</v>
      </c>
      <c r="B22" s="9" t="s">
        <v>11</v>
      </c>
      <c r="C22" s="16">
        <v>19592</v>
      </c>
      <c r="D22" s="16">
        <v>34210</v>
      </c>
      <c r="E22" s="16">
        <v>202</v>
      </c>
      <c r="F22" s="16">
        <v>319</v>
      </c>
      <c r="G22" s="16">
        <v>19599</v>
      </c>
      <c r="H22" s="16">
        <v>24819</v>
      </c>
      <c r="K22" s="5">
        <v>15162</v>
      </c>
      <c r="L22" s="5">
        <v>15364</v>
      </c>
      <c r="N22" s="5">
        <v>28172.41</v>
      </c>
      <c r="O22" s="5">
        <v>28491.27</v>
      </c>
    </row>
    <row r="23" spans="1:15" s="5" customFormat="1" ht="15.75" hidden="1" x14ac:dyDescent="0.25">
      <c r="A23" s="9">
        <v>14</v>
      </c>
      <c r="B23" s="9" t="s">
        <v>12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K23" s="5">
        <v>0</v>
      </c>
      <c r="L23" s="5">
        <v>0</v>
      </c>
      <c r="N23" s="5">
        <v>0</v>
      </c>
      <c r="O23" s="5">
        <v>0</v>
      </c>
    </row>
    <row r="24" spans="1:15" s="5" customFormat="1" ht="15.75" x14ac:dyDescent="0.25">
      <c r="A24" s="9">
        <v>14</v>
      </c>
      <c r="B24" s="9" t="s">
        <v>13</v>
      </c>
      <c r="C24" s="16">
        <v>4</v>
      </c>
      <c r="D24" s="16">
        <v>9</v>
      </c>
      <c r="E24" s="16">
        <v>0</v>
      </c>
      <c r="F24" s="16">
        <v>0</v>
      </c>
      <c r="G24" s="16">
        <v>4</v>
      </c>
      <c r="H24" s="16">
        <v>14</v>
      </c>
      <c r="K24" s="5">
        <v>0</v>
      </c>
      <c r="L24" s="5">
        <v>0</v>
      </c>
      <c r="N24" s="5">
        <v>0</v>
      </c>
      <c r="O24" s="5">
        <v>0</v>
      </c>
    </row>
    <row r="25" spans="1:15" s="6" customFormat="1" ht="19.5" x14ac:dyDescent="0.4">
      <c r="A25" s="18" t="s">
        <v>34</v>
      </c>
      <c r="B25" s="19"/>
      <c r="C25" s="17">
        <f t="shared" ref="C25:H25" si="1">SUM(C22:C24)</f>
        <v>19596</v>
      </c>
      <c r="D25" s="17">
        <f t="shared" si="1"/>
        <v>34219</v>
      </c>
      <c r="E25" s="17">
        <f t="shared" si="1"/>
        <v>202</v>
      </c>
      <c r="F25" s="17">
        <f t="shared" si="1"/>
        <v>319</v>
      </c>
      <c r="G25" s="17">
        <f t="shared" si="1"/>
        <v>19603</v>
      </c>
      <c r="H25" s="17">
        <f t="shared" si="1"/>
        <v>24833</v>
      </c>
    </row>
    <row r="26" spans="1:15" s="7" customFormat="1" ht="19.5" x14ac:dyDescent="0.4">
      <c r="A26" s="10"/>
      <c r="B26" s="19" t="s">
        <v>39</v>
      </c>
      <c r="C26" s="19"/>
      <c r="D26" s="19"/>
      <c r="E26" s="19"/>
      <c r="F26" s="19"/>
      <c r="G26" s="19"/>
      <c r="H26" s="19"/>
    </row>
    <row r="27" spans="1:15" s="5" customFormat="1" ht="15.75" x14ac:dyDescent="0.25">
      <c r="A27" s="9">
        <v>15</v>
      </c>
      <c r="B27" s="9" t="s">
        <v>40</v>
      </c>
      <c r="C27" s="16">
        <v>15414</v>
      </c>
      <c r="D27" s="16">
        <v>45099</v>
      </c>
      <c r="E27" s="16">
        <v>2023</v>
      </c>
      <c r="F27" s="16">
        <v>6243</v>
      </c>
      <c r="G27" s="16">
        <v>15528</v>
      </c>
      <c r="H27" s="16">
        <v>46908</v>
      </c>
      <c r="K27" s="5">
        <v>10533</v>
      </c>
      <c r="L27" s="5">
        <v>12556</v>
      </c>
      <c r="N27" s="5">
        <v>31482.05</v>
      </c>
      <c r="O27" s="5">
        <v>37724.949999999997</v>
      </c>
    </row>
    <row r="28" spans="1:15" s="6" customFormat="1" ht="19.5" x14ac:dyDescent="0.4">
      <c r="A28" s="18" t="s">
        <v>34</v>
      </c>
      <c r="B28" s="19"/>
      <c r="C28" s="17">
        <f t="shared" ref="C28:H28" si="2">SUM(C27:C27)</f>
        <v>15414</v>
      </c>
      <c r="D28" s="17">
        <f t="shared" si="2"/>
        <v>45099</v>
      </c>
      <c r="E28" s="17">
        <f t="shared" si="2"/>
        <v>2023</v>
      </c>
      <c r="F28" s="17">
        <f t="shared" si="2"/>
        <v>6243</v>
      </c>
      <c r="G28" s="17">
        <f t="shared" si="2"/>
        <v>15528</v>
      </c>
      <c r="H28" s="17">
        <f t="shared" si="2"/>
        <v>46908</v>
      </c>
    </row>
    <row r="29" spans="1:15" s="7" customFormat="1" ht="19.5" x14ac:dyDescent="0.4">
      <c r="A29" s="10"/>
      <c r="B29" s="19" t="s">
        <v>41</v>
      </c>
      <c r="C29" s="19"/>
      <c r="D29" s="19"/>
      <c r="E29" s="19"/>
      <c r="F29" s="19"/>
      <c r="G29" s="19"/>
      <c r="H29" s="19"/>
    </row>
    <row r="30" spans="1:15" s="5" customFormat="1" ht="15.75" x14ac:dyDescent="0.25">
      <c r="A30" s="9">
        <v>16</v>
      </c>
      <c r="B30" s="9" t="s">
        <v>42</v>
      </c>
      <c r="C30" s="16">
        <v>18866</v>
      </c>
      <c r="D30" s="16">
        <v>101585</v>
      </c>
      <c r="E30" s="16">
        <v>2511</v>
      </c>
      <c r="F30" s="16">
        <v>14849</v>
      </c>
      <c r="G30" s="16">
        <v>19723</v>
      </c>
      <c r="H30" s="16">
        <v>107315</v>
      </c>
      <c r="K30" s="5">
        <v>4552</v>
      </c>
      <c r="L30" s="5">
        <v>7063</v>
      </c>
      <c r="N30" s="5">
        <v>31744.39</v>
      </c>
      <c r="O30" s="5">
        <v>46593.77</v>
      </c>
    </row>
    <row r="31" spans="1:15" s="5" customFormat="1" ht="15.75" x14ac:dyDescent="0.25">
      <c r="A31" s="9">
        <v>17</v>
      </c>
      <c r="B31" s="9" t="s">
        <v>43</v>
      </c>
      <c r="C31" s="16">
        <v>473</v>
      </c>
      <c r="D31" s="16">
        <v>1248</v>
      </c>
      <c r="E31" s="16">
        <v>43</v>
      </c>
      <c r="F31" s="16">
        <v>374</v>
      </c>
      <c r="G31" s="16">
        <v>465</v>
      </c>
      <c r="H31" s="16">
        <v>1524</v>
      </c>
      <c r="K31" s="5">
        <v>301</v>
      </c>
      <c r="L31" s="5">
        <v>344</v>
      </c>
      <c r="N31" s="5">
        <v>861.98</v>
      </c>
      <c r="O31" s="5">
        <v>1236.1099999999999</v>
      </c>
    </row>
    <row r="32" spans="1:15" s="5" customFormat="1" ht="15.75" x14ac:dyDescent="0.25">
      <c r="A32" s="9">
        <v>18</v>
      </c>
      <c r="B32" s="9" t="s">
        <v>44</v>
      </c>
      <c r="C32" s="16">
        <v>2</v>
      </c>
      <c r="D32" s="16">
        <v>1</v>
      </c>
      <c r="E32" s="16">
        <v>2</v>
      </c>
      <c r="F32" s="16">
        <v>2</v>
      </c>
      <c r="G32" s="16">
        <v>4</v>
      </c>
      <c r="H32" s="16">
        <v>3</v>
      </c>
      <c r="K32" s="5">
        <v>3</v>
      </c>
      <c r="L32" s="5">
        <v>5</v>
      </c>
      <c r="N32" s="5">
        <v>10.6</v>
      </c>
      <c r="O32" s="5">
        <v>12.2</v>
      </c>
    </row>
    <row r="33" spans="1:15" s="5" customFormat="1" ht="15.75" x14ac:dyDescent="0.25">
      <c r="A33" s="9">
        <v>19</v>
      </c>
      <c r="B33" s="9" t="s">
        <v>45</v>
      </c>
      <c r="C33" s="16">
        <v>3343</v>
      </c>
      <c r="D33" s="16">
        <v>31204</v>
      </c>
      <c r="E33" s="16">
        <v>29</v>
      </c>
      <c r="F33" s="16">
        <v>21</v>
      </c>
      <c r="G33" s="16">
        <v>3436</v>
      </c>
      <c r="H33" s="16">
        <v>32247</v>
      </c>
      <c r="K33" s="5">
        <v>140</v>
      </c>
      <c r="L33" s="5">
        <v>169</v>
      </c>
      <c r="N33" s="5">
        <v>1272.5999999999999</v>
      </c>
      <c r="O33" s="5">
        <v>1293.8499999999999</v>
      </c>
    </row>
    <row r="34" spans="1:15" s="5" customFormat="1" ht="15.75" x14ac:dyDescent="0.25">
      <c r="A34" s="9">
        <v>20</v>
      </c>
      <c r="B34" s="9" t="s">
        <v>46</v>
      </c>
      <c r="C34" s="16">
        <v>14</v>
      </c>
      <c r="D34" s="16">
        <v>42</v>
      </c>
      <c r="E34" s="16">
        <v>0</v>
      </c>
      <c r="F34" s="16">
        <v>0</v>
      </c>
      <c r="G34" s="16">
        <v>11</v>
      </c>
      <c r="H34" s="16">
        <v>35</v>
      </c>
      <c r="K34" s="5">
        <v>1</v>
      </c>
      <c r="L34" s="5">
        <v>1</v>
      </c>
      <c r="N34" s="5">
        <v>6.1</v>
      </c>
      <c r="O34" s="5">
        <v>6.1</v>
      </c>
    </row>
    <row r="35" spans="1:15" s="5" customFormat="1" ht="15.75" x14ac:dyDescent="0.25">
      <c r="A35" s="9">
        <v>21</v>
      </c>
      <c r="B35" s="9" t="s">
        <v>47</v>
      </c>
      <c r="C35" s="16">
        <v>3400</v>
      </c>
      <c r="D35" s="16">
        <v>16044</v>
      </c>
      <c r="E35" s="16">
        <v>1020</v>
      </c>
      <c r="F35" s="16">
        <v>4310</v>
      </c>
      <c r="G35" s="16">
        <v>3392</v>
      </c>
      <c r="H35" s="16">
        <v>16609</v>
      </c>
      <c r="K35" s="5">
        <v>3208</v>
      </c>
      <c r="L35" s="5">
        <v>4228</v>
      </c>
      <c r="N35" s="5">
        <v>11212.4</v>
      </c>
      <c r="O35" s="5">
        <v>15521.98</v>
      </c>
    </row>
    <row r="36" spans="1:15" s="5" customFormat="1" ht="15.75" x14ac:dyDescent="0.25">
      <c r="A36" s="9">
        <v>22</v>
      </c>
      <c r="B36" s="9" t="s">
        <v>48</v>
      </c>
      <c r="C36" s="16">
        <v>39016</v>
      </c>
      <c r="D36" s="16">
        <v>523823</v>
      </c>
      <c r="E36" s="16">
        <v>1927</v>
      </c>
      <c r="F36" s="16">
        <v>43120</v>
      </c>
      <c r="G36" s="16">
        <v>38316</v>
      </c>
      <c r="H36" s="16">
        <v>531672</v>
      </c>
      <c r="K36" s="5">
        <v>8489</v>
      </c>
      <c r="L36" s="5">
        <v>10416</v>
      </c>
      <c r="N36" s="5">
        <v>295846.49</v>
      </c>
      <c r="O36" s="5">
        <v>338966.34</v>
      </c>
    </row>
    <row r="37" spans="1:15" s="5" customFormat="1" ht="15.75" x14ac:dyDescent="0.25">
      <c r="A37" s="9">
        <v>23</v>
      </c>
      <c r="B37" s="9" t="s">
        <v>49</v>
      </c>
      <c r="C37" s="16">
        <v>27874</v>
      </c>
      <c r="D37" s="16">
        <v>384353</v>
      </c>
      <c r="E37" s="16">
        <v>2950</v>
      </c>
      <c r="F37" s="16">
        <v>49085</v>
      </c>
      <c r="G37" s="16">
        <v>27497</v>
      </c>
      <c r="H37" s="16">
        <v>395036</v>
      </c>
      <c r="K37" s="5">
        <v>12168</v>
      </c>
      <c r="L37" s="5">
        <v>15118</v>
      </c>
      <c r="N37" s="5">
        <v>307396.98</v>
      </c>
      <c r="O37" s="5">
        <v>356481.5</v>
      </c>
    </row>
    <row r="38" spans="1:15" s="5" customFormat="1" ht="15.75" x14ac:dyDescent="0.25">
      <c r="A38" s="9">
        <v>24</v>
      </c>
      <c r="B38" s="9" t="s">
        <v>50</v>
      </c>
      <c r="C38" s="16">
        <v>2616</v>
      </c>
      <c r="D38" s="16">
        <v>15816</v>
      </c>
      <c r="E38" s="16">
        <v>391</v>
      </c>
      <c r="F38" s="16">
        <v>2206</v>
      </c>
      <c r="G38" s="16">
        <v>2629</v>
      </c>
      <c r="H38" s="16">
        <v>16506</v>
      </c>
      <c r="K38" s="5">
        <v>1374</v>
      </c>
      <c r="L38" s="5">
        <v>1765</v>
      </c>
      <c r="N38" s="5">
        <v>5329.45</v>
      </c>
      <c r="O38" s="5">
        <v>7535.11</v>
      </c>
    </row>
    <row r="39" spans="1:15" s="5" customFormat="1" ht="15.75" x14ac:dyDescent="0.25">
      <c r="A39" s="9">
        <v>25</v>
      </c>
      <c r="B39" s="9" t="s">
        <v>51</v>
      </c>
      <c r="C39" s="16">
        <v>5656</v>
      </c>
      <c r="D39" s="16">
        <v>1702</v>
      </c>
      <c r="E39" s="16">
        <v>1198</v>
      </c>
      <c r="F39" s="16">
        <v>699</v>
      </c>
      <c r="G39" s="16">
        <v>5909</v>
      </c>
      <c r="H39" s="16">
        <v>2057</v>
      </c>
      <c r="K39" s="5">
        <v>2285</v>
      </c>
      <c r="L39" s="5">
        <v>3483</v>
      </c>
      <c r="N39" s="5">
        <v>1251.1500000000001</v>
      </c>
      <c r="O39" s="5">
        <v>1950.16</v>
      </c>
    </row>
    <row r="40" spans="1:15" s="5" customFormat="1" ht="15.75" x14ac:dyDescent="0.25">
      <c r="A40" s="9">
        <v>26</v>
      </c>
      <c r="B40" s="9" t="s">
        <v>52</v>
      </c>
      <c r="C40" s="16">
        <v>13616</v>
      </c>
      <c r="D40" s="16">
        <v>16106</v>
      </c>
      <c r="E40" s="16">
        <v>121</v>
      </c>
      <c r="F40" s="16">
        <v>843</v>
      </c>
      <c r="G40" s="16">
        <v>8633</v>
      </c>
      <c r="H40" s="16">
        <v>15091</v>
      </c>
      <c r="K40" s="5">
        <v>1325</v>
      </c>
      <c r="L40" s="5">
        <v>1446</v>
      </c>
      <c r="N40" s="5">
        <v>2525.36</v>
      </c>
      <c r="O40" s="5">
        <v>3367.87</v>
      </c>
    </row>
    <row r="41" spans="1:15" s="5" customFormat="1" ht="15.75" x14ac:dyDescent="0.25">
      <c r="A41" s="9">
        <v>27</v>
      </c>
      <c r="B41" s="9" t="s">
        <v>53</v>
      </c>
      <c r="C41" s="16">
        <v>363</v>
      </c>
      <c r="D41" s="16">
        <v>2699</v>
      </c>
      <c r="E41" s="16">
        <v>19</v>
      </c>
      <c r="F41" s="16">
        <v>404</v>
      </c>
      <c r="G41" s="16">
        <v>379</v>
      </c>
      <c r="H41" s="16">
        <v>2759</v>
      </c>
      <c r="K41" s="5">
        <v>56</v>
      </c>
      <c r="L41" s="5">
        <v>75</v>
      </c>
      <c r="N41" s="5">
        <v>860.49</v>
      </c>
      <c r="O41" s="5">
        <v>1264.8800000000001</v>
      </c>
    </row>
    <row r="42" spans="1:15" s="5" customFormat="1" ht="15.75" x14ac:dyDescent="0.25">
      <c r="A42" s="9">
        <v>28</v>
      </c>
      <c r="B42" s="9" t="s">
        <v>54</v>
      </c>
      <c r="C42" s="16">
        <v>99</v>
      </c>
      <c r="D42" s="16">
        <v>615</v>
      </c>
      <c r="E42" s="16">
        <v>14</v>
      </c>
      <c r="F42" s="16">
        <v>106</v>
      </c>
      <c r="G42" s="16">
        <v>97</v>
      </c>
      <c r="H42" s="16">
        <v>684</v>
      </c>
      <c r="K42" s="5">
        <v>47</v>
      </c>
      <c r="L42" s="5">
        <v>61</v>
      </c>
      <c r="N42" s="5">
        <v>153.06</v>
      </c>
      <c r="O42" s="5">
        <v>259.25</v>
      </c>
    </row>
    <row r="43" spans="1:15" s="5" customFormat="1" ht="15.75" x14ac:dyDescent="0.25">
      <c r="A43" s="9">
        <v>29</v>
      </c>
      <c r="B43" s="9" t="s">
        <v>55</v>
      </c>
      <c r="C43" s="16">
        <v>58</v>
      </c>
      <c r="D43" s="16">
        <v>606</v>
      </c>
      <c r="E43" s="16">
        <v>4</v>
      </c>
      <c r="F43" s="16">
        <v>80</v>
      </c>
      <c r="G43" s="16">
        <v>18</v>
      </c>
      <c r="H43" s="16">
        <v>104</v>
      </c>
      <c r="K43" s="5">
        <v>65</v>
      </c>
      <c r="L43" s="5">
        <v>69</v>
      </c>
      <c r="N43" s="5">
        <v>646.66</v>
      </c>
      <c r="O43" s="5">
        <v>726.87</v>
      </c>
    </row>
    <row r="44" spans="1:15" s="5" customFormat="1" ht="15.75" x14ac:dyDescent="0.25">
      <c r="A44" s="9">
        <v>30</v>
      </c>
      <c r="B44" s="9" t="s">
        <v>56</v>
      </c>
      <c r="C44" s="16">
        <v>9985</v>
      </c>
      <c r="D44" s="16">
        <v>146940</v>
      </c>
      <c r="E44" s="16">
        <v>2859</v>
      </c>
      <c r="F44" s="16">
        <v>17758</v>
      </c>
      <c r="G44" s="16">
        <v>12334</v>
      </c>
      <c r="H44" s="16">
        <v>174583</v>
      </c>
      <c r="K44" s="5">
        <v>3712</v>
      </c>
      <c r="L44" s="5">
        <v>6571</v>
      </c>
      <c r="N44" s="5">
        <v>139708.48000000001</v>
      </c>
      <c r="O44" s="5">
        <v>157466.34</v>
      </c>
    </row>
    <row r="45" spans="1:15" s="5" customFormat="1" ht="15.75" x14ac:dyDescent="0.25">
      <c r="A45" s="9">
        <v>31</v>
      </c>
      <c r="B45" s="9" t="s">
        <v>57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K45" s="5">
        <v>0</v>
      </c>
      <c r="L45" s="5">
        <v>0</v>
      </c>
      <c r="N45" s="5">
        <v>0</v>
      </c>
      <c r="O45" s="5">
        <v>0</v>
      </c>
    </row>
    <row r="46" spans="1:15" s="5" customFormat="1" ht="15.75" x14ac:dyDescent="0.25">
      <c r="A46" s="9">
        <v>32</v>
      </c>
      <c r="B46" s="9" t="s">
        <v>58</v>
      </c>
      <c r="C46" s="16">
        <v>5453</v>
      </c>
      <c r="D46" s="16">
        <v>3034</v>
      </c>
      <c r="E46" s="16">
        <v>594</v>
      </c>
      <c r="F46" s="16">
        <v>527</v>
      </c>
      <c r="G46" s="16">
        <v>4775</v>
      </c>
      <c r="H46" s="16">
        <v>3133</v>
      </c>
      <c r="K46" s="5">
        <v>1779</v>
      </c>
      <c r="L46" s="5">
        <v>2373</v>
      </c>
      <c r="N46" s="5">
        <v>1531.2</v>
      </c>
      <c r="O46" s="5">
        <v>2058.41</v>
      </c>
    </row>
    <row r="47" spans="1:15" s="5" customFormat="1" ht="15.75" x14ac:dyDescent="0.25">
      <c r="A47" s="9">
        <v>33</v>
      </c>
      <c r="B47" s="9" t="s">
        <v>59</v>
      </c>
      <c r="C47" s="16">
        <v>209</v>
      </c>
      <c r="D47" s="16">
        <v>750</v>
      </c>
      <c r="E47" s="16">
        <v>32</v>
      </c>
      <c r="F47" s="16">
        <v>439</v>
      </c>
      <c r="G47" s="16">
        <v>216</v>
      </c>
      <c r="H47" s="16">
        <v>786</v>
      </c>
      <c r="K47" s="5">
        <v>270</v>
      </c>
      <c r="L47" s="5">
        <v>302</v>
      </c>
      <c r="N47" s="5">
        <v>709.88</v>
      </c>
      <c r="O47" s="5">
        <v>1148.46</v>
      </c>
    </row>
    <row r="48" spans="1:15" s="5" customFormat="1" ht="15.75" x14ac:dyDescent="0.25">
      <c r="A48" s="9">
        <v>34</v>
      </c>
      <c r="B48" s="9" t="s">
        <v>60</v>
      </c>
      <c r="C48" s="16">
        <v>530</v>
      </c>
      <c r="D48" s="16">
        <v>1768</v>
      </c>
      <c r="E48" s="16">
        <v>241</v>
      </c>
      <c r="F48" s="16">
        <v>539</v>
      </c>
      <c r="G48" s="16">
        <v>560</v>
      </c>
      <c r="H48" s="16">
        <v>1822</v>
      </c>
      <c r="K48" s="5">
        <v>554</v>
      </c>
      <c r="L48" s="5">
        <v>795</v>
      </c>
      <c r="N48" s="5">
        <v>1331.81</v>
      </c>
      <c r="O48" s="5">
        <v>1870.56</v>
      </c>
    </row>
    <row r="49" spans="1:15" s="5" customFormat="1" ht="15.75" x14ac:dyDescent="0.25">
      <c r="A49" s="9">
        <v>35</v>
      </c>
      <c r="B49" s="9" t="s">
        <v>61</v>
      </c>
      <c r="C49" s="16">
        <v>3331</v>
      </c>
      <c r="D49" s="16">
        <v>45541</v>
      </c>
      <c r="E49" s="16">
        <v>174</v>
      </c>
      <c r="F49" s="16">
        <v>22019</v>
      </c>
      <c r="G49" s="16">
        <v>3298</v>
      </c>
      <c r="H49" s="16">
        <v>58624</v>
      </c>
      <c r="K49" s="5">
        <v>608</v>
      </c>
      <c r="L49" s="5">
        <v>782</v>
      </c>
      <c r="N49" s="5">
        <v>35725.78</v>
      </c>
      <c r="O49" s="5">
        <v>57744.44</v>
      </c>
    </row>
    <row r="50" spans="1:15" s="5" customFormat="1" ht="15.75" x14ac:dyDescent="0.25">
      <c r="A50" s="9">
        <v>36</v>
      </c>
      <c r="B50" s="9" t="s">
        <v>62</v>
      </c>
      <c r="C50" s="16">
        <v>68935</v>
      </c>
      <c r="D50" s="16">
        <v>44188</v>
      </c>
      <c r="E50" s="16">
        <v>9128</v>
      </c>
      <c r="F50" s="16">
        <v>11315</v>
      </c>
      <c r="G50" s="16">
        <v>64630</v>
      </c>
      <c r="H50" s="16">
        <v>47156</v>
      </c>
      <c r="K50" s="5">
        <v>26239</v>
      </c>
      <c r="L50" s="5">
        <v>35367</v>
      </c>
      <c r="N50" s="5">
        <v>27283.31</v>
      </c>
      <c r="O50" s="5">
        <v>38598.53</v>
      </c>
    </row>
    <row r="51" spans="1:15" s="5" customFormat="1" ht="15.75" x14ac:dyDescent="0.25">
      <c r="A51" s="9">
        <v>37</v>
      </c>
      <c r="B51" s="9" t="s">
        <v>63</v>
      </c>
      <c r="C51" s="16">
        <v>43</v>
      </c>
      <c r="D51" s="16">
        <v>93</v>
      </c>
      <c r="E51" s="16">
        <v>0</v>
      </c>
      <c r="F51" s="16">
        <v>0</v>
      </c>
      <c r="G51" s="16">
        <v>0</v>
      </c>
      <c r="H51" s="16">
        <v>0</v>
      </c>
      <c r="K51" s="5">
        <v>0</v>
      </c>
      <c r="L51" s="5">
        <v>0</v>
      </c>
      <c r="N51" s="5">
        <v>0</v>
      </c>
      <c r="O51" s="5">
        <v>0</v>
      </c>
    </row>
    <row r="52" spans="1:15" s="6" customFormat="1" ht="19.5" x14ac:dyDescent="0.4">
      <c r="A52" s="18" t="s">
        <v>34</v>
      </c>
      <c r="B52" s="19"/>
      <c r="C52" s="17">
        <f t="shared" ref="C52:H52" si="3">SUM(C30:C51)</f>
        <v>203882</v>
      </c>
      <c r="D52" s="17">
        <f t="shared" si="3"/>
        <v>1338158</v>
      </c>
      <c r="E52" s="17">
        <f t="shared" si="3"/>
        <v>23257</v>
      </c>
      <c r="F52" s="17">
        <f t="shared" si="3"/>
        <v>168696</v>
      </c>
      <c r="G52" s="17">
        <f t="shared" si="3"/>
        <v>196322</v>
      </c>
      <c r="H52" s="17">
        <f t="shared" si="3"/>
        <v>1407746</v>
      </c>
    </row>
    <row r="53" spans="1:15" s="7" customFormat="1" ht="19.5" x14ac:dyDescent="0.4">
      <c r="A53" s="10"/>
      <c r="B53" s="19" t="s">
        <v>64</v>
      </c>
      <c r="C53" s="19"/>
      <c r="D53" s="19"/>
      <c r="E53" s="19"/>
      <c r="F53" s="19"/>
      <c r="G53" s="19"/>
      <c r="H53" s="19"/>
    </row>
    <row r="54" spans="1:15" s="5" customFormat="1" ht="15.75" x14ac:dyDescent="0.25">
      <c r="A54" s="9">
        <v>38</v>
      </c>
      <c r="B54" s="9" t="s">
        <v>65</v>
      </c>
      <c r="C54" s="16">
        <v>4137</v>
      </c>
      <c r="D54" s="16">
        <v>2437</v>
      </c>
      <c r="E54" s="16">
        <v>3365</v>
      </c>
      <c r="F54" s="16">
        <v>2162</v>
      </c>
      <c r="G54" s="16">
        <v>12935</v>
      </c>
      <c r="H54" s="16">
        <v>5886</v>
      </c>
      <c r="K54" s="5">
        <v>3797</v>
      </c>
      <c r="L54" s="5">
        <v>7162</v>
      </c>
      <c r="N54" s="5">
        <v>2438.9499999999998</v>
      </c>
      <c r="O54" s="5">
        <v>4600.51</v>
      </c>
    </row>
    <row r="55" spans="1:15" s="5" customFormat="1" ht="15.75" x14ac:dyDescent="0.25">
      <c r="A55" s="9">
        <v>39</v>
      </c>
      <c r="B55" s="9" t="s">
        <v>66</v>
      </c>
      <c r="C55" s="16">
        <v>31593</v>
      </c>
      <c r="D55" s="16">
        <v>12198</v>
      </c>
      <c r="E55" s="16">
        <v>4267</v>
      </c>
      <c r="F55" s="16">
        <v>2897</v>
      </c>
      <c r="G55" s="16">
        <v>31435</v>
      </c>
      <c r="H55" s="16">
        <v>12751</v>
      </c>
      <c r="K55" s="5">
        <v>11309</v>
      </c>
      <c r="L55" s="5">
        <v>15576</v>
      </c>
      <c r="N55" s="5">
        <v>7601.42</v>
      </c>
      <c r="O55" s="5">
        <v>10498.14</v>
      </c>
    </row>
    <row r="56" spans="1:15" s="5" customFormat="1" ht="15.75" x14ac:dyDescent="0.25">
      <c r="A56" s="9">
        <v>40</v>
      </c>
      <c r="B56" s="9" t="s">
        <v>67</v>
      </c>
      <c r="C56" s="16">
        <v>18614</v>
      </c>
      <c r="D56" s="16">
        <v>11286</v>
      </c>
      <c r="E56" s="16">
        <v>2437</v>
      </c>
      <c r="F56" s="16">
        <v>2095</v>
      </c>
      <c r="G56" s="16">
        <v>18129</v>
      </c>
      <c r="H56" s="16">
        <v>11471</v>
      </c>
      <c r="K56" s="5">
        <v>6258</v>
      </c>
      <c r="L56" s="5">
        <v>8695</v>
      </c>
      <c r="N56" s="5">
        <v>5252.71</v>
      </c>
      <c r="O56" s="5">
        <v>7348.1</v>
      </c>
    </row>
    <row r="57" spans="1:15" s="5" customFormat="1" ht="15.75" x14ac:dyDescent="0.25">
      <c r="A57" s="9">
        <v>41</v>
      </c>
      <c r="B57" s="9" t="s">
        <v>68</v>
      </c>
      <c r="C57" s="16">
        <v>15361</v>
      </c>
      <c r="D57" s="16">
        <v>79319</v>
      </c>
      <c r="E57" s="16">
        <v>1996</v>
      </c>
      <c r="F57" s="16">
        <v>14803</v>
      </c>
      <c r="G57" s="16">
        <v>16779</v>
      </c>
      <c r="H57" s="16">
        <v>88856</v>
      </c>
      <c r="K57" s="5">
        <v>7424</v>
      </c>
      <c r="L57" s="5">
        <v>9420</v>
      </c>
      <c r="N57" s="5">
        <v>37690.9</v>
      </c>
      <c r="O57" s="5">
        <v>52493.73</v>
      </c>
    </row>
    <row r="58" spans="1:15" s="5" customFormat="1" ht="15.75" x14ac:dyDescent="0.25">
      <c r="A58" s="9">
        <v>42</v>
      </c>
      <c r="B58" s="9" t="s">
        <v>69</v>
      </c>
      <c r="C58" s="16">
        <v>14025</v>
      </c>
      <c r="D58" s="16">
        <v>4200</v>
      </c>
      <c r="E58" s="16">
        <v>1207</v>
      </c>
      <c r="F58" s="16">
        <v>832</v>
      </c>
      <c r="G58" s="16">
        <v>13797</v>
      </c>
      <c r="H58" s="16">
        <v>4441</v>
      </c>
      <c r="K58" s="5">
        <v>3170</v>
      </c>
      <c r="L58" s="5">
        <v>4377</v>
      </c>
      <c r="N58" s="5">
        <v>2050.3000000000002</v>
      </c>
      <c r="O58" s="5">
        <v>2882.4</v>
      </c>
    </row>
    <row r="59" spans="1:15" s="5" customFormat="1" ht="15.75" x14ac:dyDescent="0.25">
      <c r="A59" s="9">
        <v>43</v>
      </c>
      <c r="B59" s="9" t="s">
        <v>70</v>
      </c>
      <c r="C59" s="16">
        <v>1840</v>
      </c>
      <c r="D59" s="16">
        <v>368</v>
      </c>
      <c r="E59" s="16">
        <v>3053</v>
      </c>
      <c r="F59" s="16">
        <v>2828</v>
      </c>
      <c r="G59" s="16">
        <v>1805</v>
      </c>
      <c r="H59" s="16">
        <v>385</v>
      </c>
      <c r="K59" s="5">
        <v>2507</v>
      </c>
      <c r="L59" s="5">
        <v>5560</v>
      </c>
      <c r="N59" s="5">
        <v>4052.03</v>
      </c>
      <c r="O59" s="5">
        <v>6880.48</v>
      </c>
    </row>
    <row r="60" spans="1:15" s="5" customFormat="1" ht="15.75" x14ac:dyDescent="0.25">
      <c r="A60" s="9">
        <v>44</v>
      </c>
      <c r="B60" s="9" t="s">
        <v>71</v>
      </c>
      <c r="C60" s="16">
        <v>9658</v>
      </c>
      <c r="D60" s="16">
        <v>2924</v>
      </c>
      <c r="E60" s="16">
        <v>1105</v>
      </c>
      <c r="F60" s="16">
        <v>1620</v>
      </c>
      <c r="G60" s="16">
        <v>8325</v>
      </c>
      <c r="H60" s="16">
        <v>2749</v>
      </c>
      <c r="K60" s="5">
        <v>1660</v>
      </c>
      <c r="L60" s="5">
        <v>2765</v>
      </c>
      <c r="N60" s="5">
        <v>1032.95</v>
      </c>
      <c r="O60" s="5">
        <v>2652.7</v>
      </c>
    </row>
    <row r="61" spans="1:15" s="5" customFormat="1" ht="15.75" x14ac:dyDescent="0.25">
      <c r="A61" s="9">
        <v>45</v>
      </c>
      <c r="B61" s="9" t="s">
        <v>72</v>
      </c>
      <c r="C61" s="16">
        <v>4</v>
      </c>
      <c r="D61" s="16">
        <v>14</v>
      </c>
      <c r="E61" s="16">
        <v>0</v>
      </c>
      <c r="F61" s="16">
        <v>0</v>
      </c>
      <c r="G61" s="16">
        <v>4</v>
      </c>
      <c r="H61" s="16">
        <v>13</v>
      </c>
      <c r="K61" s="5">
        <v>0</v>
      </c>
      <c r="L61" s="5">
        <v>0</v>
      </c>
      <c r="N61" s="5">
        <v>0</v>
      </c>
      <c r="O61" s="5">
        <v>0</v>
      </c>
    </row>
    <row r="62" spans="1:15" s="5" customFormat="1" ht="15.75" x14ac:dyDescent="0.25">
      <c r="A62" s="9">
        <v>46</v>
      </c>
      <c r="B62" s="9" t="s">
        <v>73</v>
      </c>
      <c r="C62" s="16">
        <v>52</v>
      </c>
      <c r="D62" s="16">
        <v>374</v>
      </c>
      <c r="E62" s="16">
        <v>0</v>
      </c>
      <c r="F62" s="16">
        <v>0</v>
      </c>
      <c r="G62" s="16">
        <v>57</v>
      </c>
      <c r="H62" s="16">
        <v>431</v>
      </c>
      <c r="K62" s="5">
        <v>0</v>
      </c>
      <c r="L62" s="5">
        <v>0</v>
      </c>
      <c r="N62" s="5">
        <v>0</v>
      </c>
      <c r="O62" s="5">
        <v>0</v>
      </c>
    </row>
    <row r="63" spans="1:15" s="6" customFormat="1" ht="19.5" x14ac:dyDescent="0.4">
      <c r="A63" s="18" t="s">
        <v>34</v>
      </c>
      <c r="B63" s="19"/>
      <c r="C63" s="17">
        <f t="shared" ref="C63:H63" si="4">SUM(C54:C62)</f>
        <v>95284</v>
      </c>
      <c r="D63" s="17">
        <f t="shared" si="4"/>
        <v>113120</v>
      </c>
      <c r="E63" s="17">
        <f t="shared" si="4"/>
        <v>17430</v>
      </c>
      <c r="F63" s="17">
        <f t="shared" si="4"/>
        <v>27237</v>
      </c>
      <c r="G63" s="17">
        <f t="shared" si="4"/>
        <v>103266</v>
      </c>
      <c r="H63" s="17">
        <f t="shared" si="4"/>
        <v>126983</v>
      </c>
    </row>
    <row r="64" spans="1:15" s="7" customFormat="1" ht="19.5" hidden="1" x14ac:dyDescent="0.4">
      <c r="A64" s="10"/>
      <c r="B64" s="19" t="s">
        <v>14</v>
      </c>
      <c r="C64" s="19"/>
      <c r="D64" s="19"/>
      <c r="E64" s="19"/>
      <c r="F64" s="19"/>
      <c r="G64" s="19"/>
      <c r="H64" s="19"/>
    </row>
    <row r="65" spans="1:15" s="5" customFormat="1" ht="19.5" hidden="1" x14ac:dyDescent="0.4">
      <c r="A65" s="10">
        <v>48</v>
      </c>
      <c r="B65" s="10" t="s">
        <v>15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K65" s="5">
        <v>0</v>
      </c>
      <c r="L65" s="5">
        <v>0</v>
      </c>
      <c r="N65" s="5">
        <v>0</v>
      </c>
      <c r="O65" s="5">
        <v>0</v>
      </c>
    </row>
    <row r="66" spans="1:15" s="5" customFormat="1" ht="19.5" hidden="1" x14ac:dyDescent="0.4">
      <c r="A66" s="10">
        <v>49</v>
      </c>
      <c r="B66" s="10" t="s">
        <v>16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K66" s="5">
        <v>0</v>
      </c>
      <c r="L66" s="5">
        <v>0</v>
      </c>
      <c r="N66" s="5">
        <v>0</v>
      </c>
      <c r="O66" s="5">
        <v>0</v>
      </c>
    </row>
    <row r="67" spans="1:15" s="5" customFormat="1" ht="19.5" hidden="1" x14ac:dyDescent="0.4">
      <c r="A67" s="10">
        <v>50</v>
      </c>
      <c r="B67" s="10" t="s">
        <v>17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K67" s="5">
        <v>0</v>
      </c>
      <c r="L67" s="5">
        <v>0</v>
      </c>
      <c r="N67" s="5">
        <v>0</v>
      </c>
      <c r="O67" s="5">
        <v>0</v>
      </c>
    </row>
    <row r="68" spans="1:15" s="5" customFormat="1" ht="19.5" hidden="1" x14ac:dyDescent="0.4">
      <c r="A68" s="10">
        <v>51</v>
      </c>
      <c r="B68" s="10" t="s">
        <v>18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K68" s="5">
        <v>0</v>
      </c>
      <c r="L68" s="5">
        <v>0</v>
      </c>
      <c r="N68" s="5">
        <v>0</v>
      </c>
      <c r="O68" s="5">
        <v>0</v>
      </c>
    </row>
    <row r="69" spans="1:15" s="5" customFormat="1" ht="19.5" hidden="1" x14ac:dyDescent="0.4">
      <c r="A69" s="10">
        <v>52</v>
      </c>
      <c r="B69" s="10" t="s">
        <v>19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K69" s="5">
        <v>0</v>
      </c>
      <c r="L69" s="5">
        <v>0</v>
      </c>
      <c r="N69" s="5">
        <v>0</v>
      </c>
      <c r="O69" s="5">
        <v>0</v>
      </c>
    </row>
    <row r="70" spans="1:15" s="5" customFormat="1" ht="19.5" hidden="1" x14ac:dyDescent="0.4">
      <c r="A70" s="10">
        <v>53</v>
      </c>
      <c r="B70" s="10" t="s">
        <v>20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K70" s="5">
        <v>0</v>
      </c>
      <c r="L70" s="5">
        <v>0</v>
      </c>
      <c r="N70" s="5">
        <v>0</v>
      </c>
      <c r="O70" s="5">
        <v>0</v>
      </c>
    </row>
    <row r="71" spans="1:15" s="5" customFormat="1" ht="19.5" hidden="1" x14ac:dyDescent="0.4">
      <c r="A71" s="18" t="s">
        <v>10</v>
      </c>
      <c r="B71" s="19"/>
      <c r="C71" s="10">
        <f t="shared" ref="C71:H71" si="5">SUM(C65:C70)</f>
        <v>0</v>
      </c>
      <c r="D71" s="10">
        <f t="shared" si="5"/>
        <v>0</v>
      </c>
      <c r="E71" s="10">
        <f t="shared" si="5"/>
        <v>0</v>
      </c>
      <c r="F71" s="10">
        <f t="shared" si="5"/>
        <v>0</v>
      </c>
      <c r="G71" s="10">
        <f t="shared" si="5"/>
        <v>0</v>
      </c>
      <c r="H71" s="10">
        <f t="shared" si="5"/>
        <v>0</v>
      </c>
    </row>
    <row r="72" spans="1:15" s="5" customFormat="1" ht="19.5" x14ac:dyDescent="0.4">
      <c r="A72" s="18" t="s">
        <v>35</v>
      </c>
      <c r="B72" s="19"/>
      <c r="C72" s="17">
        <f t="shared" ref="C72:H72" si="6">SUM(C20+C25+C28+C52+C63+C71)</f>
        <v>531280</v>
      </c>
      <c r="D72" s="17">
        <f t="shared" si="6"/>
        <v>2325690</v>
      </c>
      <c r="E72" s="17">
        <f t="shared" si="6"/>
        <v>75540</v>
      </c>
      <c r="F72" s="17">
        <f t="shared" si="6"/>
        <v>338954</v>
      </c>
      <c r="G72" s="17">
        <f t="shared" si="6"/>
        <v>543018</v>
      </c>
      <c r="H72" s="17">
        <f t="shared" si="6"/>
        <v>2420200</v>
      </c>
    </row>
    <row r="73" spans="1:15" s="8" customFormat="1" x14ac:dyDescent="0.25">
      <c r="A73" s="11"/>
      <c r="B73" s="11" t="s">
        <v>36</v>
      </c>
      <c r="C73" s="11"/>
      <c r="D73" s="11"/>
      <c r="E73" s="11"/>
      <c r="F73" s="11"/>
      <c r="G73" s="11"/>
      <c r="H73" s="11"/>
    </row>
  </sheetData>
  <mergeCells count="20">
    <mergeCell ref="A1:H1"/>
    <mergeCell ref="A3:H3"/>
    <mergeCell ref="B7:H7"/>
    <mergeCell ref="B5:B6"/>
    <mergeCell ref="A5:A6"/>
    <mergeCell ref="C5:D5"/>
    <mergeCell ref="E5:F5"/>
    <mergeCell ref="G5:H5"/>
    <mergeCell ref="A20:B20"/>
    <mergeCell ref="B21:H21"/>
    <mergeCell ref="A25:B25"/>
    <mergeCell ref="A63:B63"/>
    <mergeCell ref="B64:H64"/>
    <mergeCell ref="A71:B71"/>
    <mergeCell ref="A72:B72"/>
    <mergeCell ref="B26:H26"/>
    <mergeCell ref="A28:B28"/>
    <mergeCell ref="B29:H29"/>
    <mergeCell ref="A52:B52"/>
    <mergeCell ref="B53:H53"/>
  </mergeCells>
  <printOptions horizontalCentered="1" verticalCentered="1"/>
  <pageMargins left="0.70866141732283472" right="0.70866141732283472" top="0.39370078740157483" bottom="0.39370078740157483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MINORITY</vt:lpstr>
      <vt:lpstr>MINORITY!Print_Area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2026-06-02T11:58:08Z</cp:lastPrinted>
  <dcterms:created xsi:type="dcterms:W3CDTF">2013-06-28T06:49:30Z</dcterms:created>
  <dcterms:modified xsi:type="dcterms:W3CDTF">2026-06-02T11:58:11Z</dcterms:modified>
</cp:coreProperties>
</file>